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2120" windowHeight="9120"/>
  </bookViews>
  <sheets>
    <sheet name="Guaviare Modificación " sheetId="1" r:id="rId1"/>
  </sheets>
  <calcPr calcId="114210" iterate="1" iterateCount="1"/>
</workbook>
</file>

<file path=xl/calcChain.xml><?xml version="1.0" encoding="utf-8"?>
<calcChain xmlns="http://schemas.openxmlformats.org/spreadsheetml/2006/main">
  <c r="F32" i="1"/>
  <c r="E32"/>
  <c r="F30"/>
  <c r="E30"/>
  <c r="E33"/>
  <c r="G32"/>
  <c r="G31"/>
  <c r="C33"/>
  <c r="D33"/>
  <c r="F33"/>
  <c r="B33"/>
  <c r="F27"/>
  <c r="E27"/>
  <c r="F26"/>
  <c r="E26"/>
  <c r="F25"/>
  <c r="E25"/>
  <c r="F22"/>
  <c r="E22"/>
  <c r="F21"/>
  <c r="E21"/>
  <c r="F20"/>
  <c r="E20"/>
  <c r="F19"/>
  <c r="E19"/>
  <c r="F18"/>
  <c r="E18"/>
  <c r="F17"/>
  <c r="E17"/>
  <c r="F16"/>
  <c r="E16"/>
  <c r="F13"/>
  <c r="E13"/>
  <c r="F12"/>
  <c r="E12"/>
  <c r="F11"/>
  <c r="E11"/>
  <c r="F10"/>
  <c r="E10"/>
  <c r="G19"/>
  <c r="B28"/>
  <c r="B23"/>
  <c r="B14"/>
  <c r="G10"/>
  <c r="G11"/>
  <c r="C14"/>
  <c r="D14"/>
  <c r="E23"/>
  <c r="C23"/>
  <c r="D23"/>
  <c r="F23"/>
  <c r="D28"/>
  <c r="F28"/>
  <c r="G30"/>
  <c r="G33"/>
  <c r="D34"/>
  <c r="F14"/>
  <c r="F34"/>
  <c r="G20"/>
  <c r="G26"/>
  <c r="G22"/>
  <c r="G18"/>
  <c r="G12"/>
  <c r="G25"/>
  <c r="G16"/>
  <c r="E28"/>
  <c r="E14"/>
  <c r="B34"/>
  <c r="G27"/>
  <c r="C28"/>
  <c r="C34"/>
  <c r="G21"/>
  <c r="G17"/>
  <c r="G13"/>
  <c r="E34"/>
  <c r="G14"/>
  <c r="G23"/>
  <c r="G28"/>
  <c r="G34"/>
</calcChain>
</file>

<file path=xl/sharedStrings.xml><?xml version="1.0" encoding="utf-8"?>
<sst xmlns="http://schemas.openxmlformats.org/spreadsheetml/2006/main" count="44" uniqueCount="41">
  <si>
    <t>Secretaria de Salud</t>
  </si>
  <si>
    <t>JESUS VICENTE MAYO TORRES</t>
  </si>
  <si>
    <t>TOTAL</t>
  </si>
  <si>
    <t>SUBTOTAL RIESGOS PROFESIONALES</t>
  </si>
  <si>
    <t>Seguros Bolivar</t>
  </si>
  <si>
    <t>SUBTOTALSALUD</t>
  </si>
  <si>
    <t>Saludcoop</t>
  </si>
  <si>
    <t>Salud Total</t>
  </si>
  <si>
    <t>E.P.SALUD - LEY 100 de 1993</t>
  </si>
  <si>
    <t>SUBTOTAL PENSIONES</t>
  </si>
  <si>
    <t>Colfondos</t>
  </si>
  <si>
    <t>Protección</t>
  </si>
  <si>
    <t>I.N.G</t>
  </si>
  <si>
    <t>Cajanal EICE</t>
  </si>
  <si>
    <t>Porvenir AFP</t>
  </si>
  <si>
    <t>A.F.PENSIONES.- LEY 100 de 1993</t>
  </si>
  <si>
    <t>SUBTOTAL CESANTIAS</t>
  </si>
  <si>
    <t>Fondo Nacional del Ahorro ( Retroactivo)</t>
  </si>
  <si>
    <t>Fondo Nacional del Ahorro ( Anual)</t>
  </si>
  <si>
    <t xml:space="preserve">FONDOS DE CESANTIAS </t>
  </si>
  <si>
    <t xml:space="preserve">Deducciones </t>
  </si>
  <si>
    <t xml:space="preserve">Adciones </t>
  </si>
  <si>
    <t>SALDOS</t>
  </si>
  <si>
    <t>Institución</t>
  </si>
  <si>
    <t>INICIAL</t>
  </si>
  <si>
    <t xml:space="preserve">ADMINISTRADORAS </t>
  </si>
  <si>
    <t>FORMULARIO AP No.4</t>
  </si>
  <si>
    <t>Profesional especializado - Oficina financiera</t>
  </si>
  <si>
    <t>Horizonte AFP</t>
  </si>
  <si>
    <t>ARP Sura</t>
  </si>
  <si>
    <t>Horizonte ( Anual)</t>
  </si>
  <si>
    <t>Porvenir (Anual)</t>
  </si>
  <si>
    <t>Instituto de los Seguros Sociales (ISS)</t>
  </si>
  <si>
    <t>MODIFICACION DE LA DISTRIBUCION DE LAS PARTICIPACIONES EN APORTES PATRONALES - VIGENCIA 2011</t>
  </si>
  <si>
    <t>Nueva EPS</t>
  </si>
  <si>
    <t>CONSOLIDADO DEPARTAMENTAL DE GUAVIARE.    MES DE: AGOSTO DE 2011</t>
  </si>
  <si>
    <t xml:space="preserve">ESE - RED DE SERVICIOS DE SALUD DE PRIMER NIVEL </t>
  </si>
  <si>
    <t>A.R. P  PROFESIONALES</t>
  </si>
  <si>
    <t>ARP Positiva</t>
  </si>
  <si>
    <t>MONICA JAQUE DELGADO</t>
  </si>
  <si>
    <t>Secretaria de Salud encargada</t>
  </si>
</sst>
</file>

<file path=xl/styles.xml><?xml version="1.0" encoding="utf-8"?>
<styleSheet xmlns="http://schemas.openxmlformats.org/spreadsheetml/2006/main">
  <numFmts count="3">
    <numFmt numFmtId="171" formatCode="_ * #,##0.00_ ;_ * \-#,##0.00_ ;_ * &quot;-&quot;??_ ;_ @_ "/>
    <numFmt numFmtId="172" formatCode="#,##0.000"/>
    <numFmt numFmtId="173" formatCode="_-* #,##0.00\ [$€]_-;\-* #,##0.00\ [$€]_-;_-* &quot;-&quot;??\ [$€]_-;_-@_-"/>
  </numFmts>
  <fonts count="9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73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0" fillId="0" borderId="0" xfId="0" applyNumberFormat="1"/>
    <xf numFmtId="3" fontId="3" fillId="0" borderId="1" xfId="0" applyNumberFormat="1" applyFont="1" applyBorder="1" applyAlignment="1"/>
    <xf numFmtId="3" fontId="3" fillId="0" borderId="2" xfId="0" applyNumberFormat="1" applyFont="1" applyBorder="1" applyAlignment="1"/>
    <xf numFmtId="0" fontId="3" fillId="0" borderId="1" xfId="0" applyFont="1" applyBorder="1" applyAlignment="1">
      <alignment horizontal="center"/>
    </xf>
    <xf numFmtId="3" fontId="3" fillId="0" borderId="1" xfId="0" quotePrefix="1" applyNumberFormat="1" applyFont="1" applyBorder="1" applyAlignment="1"/>
    <xf numFmtId="3" fontId="2" fillId="0" borderId="3" xfId="0" applyNumberFormat="1" applyFont="1" applyFill="1" applyBorder="1"/>
    <xf numFmtId="3" fontId="2" fillId="0" borderId="4" xfId="0" applyNumberFormat="1" applyFont="1" applyFill="1" applyBorder="1"/>
    <xf numFmtId="3" fontId="2" fillId="0" borderId="4" xfId="0" applyNumberFormat="1" applyFont="1" applyFill="1" applyBorder="1" applyAlignment="1"/>
    <xf numFmtId="3" fontId="2" fillId="0" borderId="5" xfId="0" applyNumberFormat="1" applyFont="1" applyFill="1" applyBorder="1" applyAlignment="1"/>
    <xf numFmtId="3" fontId="2" fillId="0" borderId="6" xfId="0" applyNumberFormat="1" applyFont="1" applyFill="1" applyBorder="1"/>
    <xf numFmtId="3" fontId="2" fillId="0" borderId="7" xfId="0" applyNumberFormat="1" applyFont="1" applyBorder="1" applyAlignment="1"/>
    <xf numFmtId="0" fontId="4" fillId="0" borderId="8" xfId="0" applyFont="1" applyBorder="1" applyAlignment="1">
      <alignment horizontal="left"/>
    </xf>
    <xf numFmtId="3" fontId="3" fillId="0" borderId="9" xfId="0" applyNumberFormat="1" applyFont="1" applyBorder="1" applyAlignment="1"/>
    <xf numFmtId="3" fontId="3" fillId="0" borderId="10" xfId="0" applyNumberFormat="1" applyFont="1" applyBorder="1" applyAlignment="1"/>
    <xf numFmtId="3" fontId="3" fillId="0" borderId="11" xfId="0" applyNumberFormat="1" applyFont="1" applyBorder="1" applyAlignment="1"/>
    <xf numFmtId="0" fontId="3" fillId="0" borderId="11" xfId="0" applyFont="1" applyBorder="1" applyAlignment="1">
      <alignment horizontal="center"/>
    </xf>
    <xf numFmtId="3" fontId="2" fillId="0" borderId="12" xfId="0" applyNumberFormat="1" applyFont="1" applyBorder="1"/>
    <xf numFmtId="3" fontId="2" fillId="0" borderId="13" xfId="0" quotePrefix="1" applyNumberFormat="1" applyFont="1" applyBorder="1" applyAlignment="1"/>
    <xf numFmtId="0" fontId="4" fillId="0" borderId="14" xfId="0" applyFont="1" applyBorder="1" applyAlignment="1">
      <alignment horizontal="left"/>
    </xf>
    <xf numFmtId="3" fontId="2" fillId="0" borderId="7" xfId="0" quotePrefix="1" applyNumberFormat="1" applyFont="1" applyBorder="1" applyAlignment="1"/>
    <xf numFmtId="3" fontId="0" fillId="0" borderId="4" xfId="0" applyNumberFormat="1" applyBorder="1"/>
    <xf numFmtId="3" fontId="0" fillId="0" borderId="7" xfId="0" applyNumberFormat="1" applyFill="1" applyBorder="1"/>
    <xf numFmtId="0" fontId="4" fillId="0" borderId="7" xfId="0" applyFont="1" applyFill="1" applyBorder="1"/>
    <xf numFmtId="3" fontId="0" fillId="0" borderId="6" xfId="0" applyNumberFormat="1" applyBorder="1"/>
    <xf numFmtId="0" fontId="3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0" fillId="0" borderId="6" xfId="0" applyNumberFormat="1" applyFill="1" applyBorder="1"/>
    <xf numFmtId="3" fontId="0" fillId="0" borderId="8" xfId="0" applyNumberFormat="1" applyFill="1" applyBorder="1"/>
    <xf numFmtId="0" fontId="4" fillId="0" borderId="8" xfId="0" applyFont="1" applyFill="1" applyBorder="1"/>
    <xf numFmtId="0" fontId="4" fillId="0" borderId="7" xfId="0" applyFont="1" applyBorder="1" applyAlignment="1">
      <alignment horizontal="left"/>
    </xf>
    <xf numFmtId="3" fontId="0" fillId="0" borderId="15" xfId="0" applyNumberFormat="1" applyFill="1" applyBorder="1"/>
    <xf numFmtId="3" fontId="2" fillId="0" borderId="9" xfId="0" applyNumberFormat="1" applyFont="1" applyFill="1" applyBorder="1"/>
    <xf numFmtId="3" fontId="2" fillId="0" borderId="11" xfId="0" applyNumberFormat="1" applyFont="1" applyFill="1" applyBorder="1"/>
    <xf numFmtId="3" fontId="2" fillId="0" borderId="11" xfId="0" applyNumberFormat="1" applyFont="1" applyFill="1" applyBorder="1" applyAlignment="1"/>
    <xf numFmtId="3" fontId="2" fillId="0" borderId="14" xfId="0" quotePrefix="1" applyNumberFormat="1" applyFont="1" applyBorder="1" applyAlignment="1"/>
    <xf numFmtId="0" fontId="3" fillId="0" borderId="16" xfId="0" applyFont="1" applyBorder="1" applyAlignment="1">
      <alignment horizontal="center"/>
    </xf>
    <xf numFmtId="3" fontId="3" fillId="0" borderId="2" xfId="0" quotePrefix="1" applyNumberFormat="1" applyFont="1" applyBorder="1" applyAlignment="1"/>
    <xf numFmtId="3" fontId="2" fillId="0" borderId="17" xfId="0" quotePrefix="1" applyNumberFormat="1" applyFont="1" applyBorder="1" applyAlignment="1"/>
    <xf numFmtId="49" fontId="5" fillId="0" borderId="7" xfId="0" applyNumberFormat="1" applyFont="1" applyBorder="1" applyAlignment="1">
      <alignment horizontal="left" vertical="center" wrapText="1"/>
    </xf>
    <xf numFmtId="3" fontId="2" fillId="0" borderId="18" xfId="0" applyNumberFormat="1" applyFont="1" applyFill="1" applyBorder="1" applyAlignment="1"/>
    <xf numFmtId="3" fontId="2" fillId="0" borderId="15" xfId="0" applyNumberFormat="1" applyFont="1" applyFill="1" applyBorder="1" applyAlignment="1"/>
    <xf numFmtId="3" fontId="2" fillId="0" borderId="19" xfId="0" applyNumberFormat="1" applyFont="1" applyFill="1" applyBorder="1"/>
    <xf numFmtId="172" fontId="2" fillId="0" borderId="19" xfId="0" applyNumberFormat="1" applyFont="1" applyFill="1" applyBorder="1"/>
    <xf numFmtId="172" fontId="2" fillId="0" borderId="18" xfId="0" applyNumberFormat="1" applyFont="1" applyFill="1" applyBorder="1"/>
    <xf numFmtId="172" fontId="2" fillId="0" borderId="18" xfId="0" applyNumberFormat="1" applyFont="1" applyFill="1" applyBorder="1" applyAlignment="1"/>
    <xf numFmtId="172" fontId="2" fillId="0" borderId="15" xfId="0" applyNumberFormat="1" applyFont="1" applyFill="1" applyBorder="1" applyAlignment="1"/>
    <xf numFmtId="172" fontId="2" fillId="0" borderId="17" xfId="0" quotePrefix="1" applyNumberFormat="1" applyFont="1" applyBorder="1" applyAlignment="1"/>
    <xf numFmtId="0" fontId="6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3" fontId="2" fillId="0" borderId="0" xfId="0" applyNumberFormat="1" applyFont="1"/>
    <xf numFmtId="3" fontId="3" fillId="0" borderId="25" xfId="0" quotePrefix="1" applyNumberFormat="1" applyFont="1" applyBorder="1" applyAlignment="1"/>
    <xf numFmtId="3" fontId="2" fillId="0" borderId="22" xfId="0" applyNumberFormat="1" applyFont="1" applyFill="1" applyBorder="1"/>
    <xf numFmtId="3" fontId="2" fillId="0" borderId="21" xfId="0" applyNumberFormat="1" applyFont="1" applyFill="1" applyBorder="1"/>
    <xf numFmtId="0" fontId="7" fillId="0" borderId="2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7" fillId="0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Euro" xfId="1"/>
    <cellStyle name="Millares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65151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5151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65151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65151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76200</xdr:colOff>
      <xdr:row>28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65151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1" name="Text Box 58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2" name="Text Box 62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3" name="Text Box 63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4" name="Text Box 64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76200</xdr:colOff>
      <xdr:row>28</xdr:row>
      <xdr:rowOff>0</xdr:rowOff>
    </xdr:to>
    <xdr:sp macro="" textlink="">
      <xdr:nvSpPr>
        <xdr:cNvPr id="1085" name="Text Box 65"/>
        <xdr:cNvSpPr txBox="1">
          <a:spLocks noChangeArrowheads="1"/>
        </xdr:cNvSpPr>
      </xdr:nvSpPr>
      <xdr:spPr bwMode="auto">
        <a:xfrm>
          <a:off x="5676900" y="5124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87" name="Text Box 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0" name="Text Box 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1" name="Text Box 6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2" name="Text Box 7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3" name="Text Box 8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4" name="Text Box 9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5" name="Text Box 10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6" name="Text Box 1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7" name="Text Box 1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8" name="Text Box 1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099" name="Text Box 1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0" name="Text Box 1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1" name="Text Box 16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2" name="Text Box 17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3" name="Text Box 18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4" name="Text Box 19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5" name="Text Box 20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6" name="Text Box 2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7" name="Text Box 2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08" name="Text Box 2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33</xdr:row>
      <xdr:rowOff>0</xdr:rowOff>
    </xdr:to>
    <xdr:sp macro="" textlink="">
      <xdr:nvSpPr>
        <xdr:cNvPr id="1109" name="Text Box 24"/>
        <xdr:cNvSpPr txBox="1">
          <a:spLocks noChangeArrowheads="1"/>
        </xdr:cNvSpPr>
      </xdr:nvSpPr>
      <xdr:spPr bwMode="auto">
        <a:xfrm>
          <a:off x="65151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0" name="Text Box 2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33</xdr:row>
      <xdr:rowOff>0</xdr:rowOff>
    </xdr:to>
    <xdr:sp macro="" textlink="">
      <xdr:nvSpPr>
        <xdr:cNvPr id="1111" name="Text Box 26"/>
        <xdr:cNvSpPr txBox="1">
          <a:spLocks noChangeArrowheads="1"/>
        </xdr:cNvSpPr>
      </xdr:nvSpPr>
      <xdr:spPr bwMode="auto">
        <a:xfrm>
          <a:off x="65151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33</xdr:row>
      <xdr:rowOff>0</xdr:rowOff>
    </xdr:to>
    <xdr:sp macro="" textlink="">
      <xdr:nvSpPr>
        <xdr:cNvPr id="1112" name="Text Box 27"/>
        <xdr:cNvSpPr txBox="1">
          <a:spLocks noChangeArrowheads="1"/>
        </xdr:cNvSpPr>
      </xdr:nvSpPr>
      <xdr:spPr bwMode="auto">
        <a:xfrm>
          <a:off x="65151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33</xdr:row>
      <xdr:rowOff>0</xdr:rowOff>
    </xdr:to>
    <xdr:sp macro="" textlink="">
      <xdr:nvSpPr>
        <xdr:cNvPr id="1113" name="Text Box 28"/>
        <xdr:cNvSpPr txBox="1">
          <a:spLocks noChangeArrowheads="1"/>
        </xdr:cNvSpPr>
      </xdr:nvSpPr>
      <xdr:spPr bwMode="auto">
        <a:xfrm>
          <a:off x="65151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4" name="Text Box 29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5" name="Text Box 30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6" name="Text Box 3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7" name="Text Box 3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33</xdr:row>
      <xdr:rowOff>0</xdr:rowOff>
    </xdr:to>
    <xdr:sp macro="" textlink="">
      <xdr:nvSpPr>
        <xdr:cNvPr id="1118" name="Text Box 33"/>
        <xdr:cNvSpPr txBox="1">
          <a:spLocks noChangeArrowheads="1"/>
        </xdr:cNvSpPr>
      </xdr:nvSpPr>
      <xdr:spPr bwMode="auto">
        <a:xfrm>
          <a:off x="65151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19" name="Text Box 3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0" name="Text Box 3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1" name="Text Box 36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2" name="Text Box 37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3" name="Text Box 38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4" name="Text Box 39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5" name="Text Box 40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6" name="Text Box 4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7" name="Text Box 4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8" name="Text Box 4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29" name="Text Box 4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0" name="Text Box 4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1" name="Text Box 46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2" name="Text Box 47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3" name="Text Box 48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4" name="Text Box 49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5" name="Text Box 50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6" name="Text Box 51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7" name="Text Box 5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8" name="Text Box 5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39" name="Text Box 5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0" name="Text Box 5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1" name="Text Box 56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2" name="Text Box 58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3" name="Text Box 62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4" name="Text Box 63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5" name="Text Box 64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76200</xdr:colOff>
      <xdr:row>33</xdr:row>
      <xdr:rowOff>0</xdr:rowOff>
    </xdr:to>
    <xdr:sp macro="" textlink="">
      <xdr:nvSpPr>
        <xdr:cNvPr id="1146" name="Text Box 65"/>
        <xdr:cNvSpPr txBox="1">
          <a:spLocks noChangeArrowheads="1"/>
        </xdr:cNvSpPr>
      </xdr:nvSpPr>
      <xdr:spPr bwMode="auto">
        <a:xfrm>
          <a:off x="5676900" y="6010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48" name="Text Box 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2" name="Text Box 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3" name="Text Box 7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4" name="Text Box 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5" name="Text Box 9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6" name="Text Box 10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7" name="Text Box 1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8" name="Text Box 1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59" name="Text Box 1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0" name="Text Box 1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1" name="Text Box 1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2" name="Text Box 1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3" name="Text Box 17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4" name="Text Box 1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5" name="Text Box 19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6" name="Text Box 20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7" name="Text Box 2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8" name="Text Box 2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69" name="Text Box 2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0" name="Text Box 2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1" name="Text Box 2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2" name="Text Box 2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3" name="Text Box 27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4" name="Text Box 2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5" name="Text Box 29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6" name="Text Box 30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7" name="Text Box 3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8" name="Text Box 3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79" name="Text Box 3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0" name="Text Box 3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1" name="Text Box 3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2" name="Text Box 3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3" name="Text Box 37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4" name="Text Box 3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5" name="Text Box 39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6" name="Text Box 40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7" name="Text Box 4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8" name="Text Box 4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0" name="Text Box 4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1" name="Text Box 4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2" name="Text Box 4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3" name="Text Box 47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4" name="Text Box 4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5" name="Text Box 49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6" name="Text Box 50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7" name="Text Box 51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8" name="Text Box 5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199" name="Text Box 5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0" name="Text Box 5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1" name="Text Box 5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2" name="Text Box 56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3" name="Text Box 58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4" name="Text Box 62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5" name="Text Box 63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6" name="Text Box 64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76200</xdr:colOff>
      <xdr:row>28</xdr:row>
      <xdr:rowOff>9525</xdr:rowOff>
    </xdr:to>
    <xdr:sp macro="" textlink="">
      <xdr:nvSpPr>
        <xdr:cNvPr id="1207" name="Text Box 65"/>
        <xdr:cNvSpPr txBox="1">
          <a:spLocks noChangeArrowheads="1"/>
        </xdr:cNvSpPr>
      </xdr:nvSpPr>
      <xdr:spPr bwMode="auto">
        <a:xfrm>
          <a:off x="9839325" y="5124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09" name="Text Box 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2" name="Text Box 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3" name="Text Box 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4" name="Text Box 7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8" name="Text Box 1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19" name="Text Box 1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0" name="Text Box 1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1" name="Text Box 1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2" name="Text Box 1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3" name="Text Box 1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4" name="Text Box 17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5" name="Text Box 1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6" name="Text Box 19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7" name="Text Box 20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8" name="Text Box 2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29" name="Text Box 2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0" name="Text Box 2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1" name="Text Box 2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2" name="Text Box 2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3" name="Text Box 2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4" name="Text Box 27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5" name="Text Box 2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6" name="Text Box 29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7" name="Text Box 30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8" name="Text Box 3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39" name="Text Box 3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0" name="Text Box 3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1" name="Text Box 3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2" name="Text Box 3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3" name="Text Box 3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4" name="Text Box 37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5" name="Text Box 3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6" name="Text Box 39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7" name="Text Box 40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49" name="Text Box 4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0" name="Text Box 4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1" name="Text Box 4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2" name="Text Box 4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3" name="Text Box 4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4" name="Text Box 47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5" name="Text Box 4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6" name="Text Box 49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7" name="Text Box 50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8" name="Text Box 51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59" name="Text Box 5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0" name="Text Box 5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1" name="Text Box 5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2" name="Text Box 5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3" name="Text Box 56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4" name="Text Box 58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5" name="Text Box 62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6" name="Text Box 63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7" name="Text Box 64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</xdr:rowOff>
    </xdr:to>
    <xdr:sp macro="" textlink="">
      <xdr:nvSpPr>
        <xdr:cNvPr id="1268" name="Text Box 65"/>
        <xdr:cNvSpPr txBox="1">
          <a:spLocks noChangeArrowheads="1"/>
        </xdr:cNvSpPr>
      </xdr:nvSpPr>
      <xdr:spPr bwMode="auto">
        <a:xfrm>
          <a:off x="9839325" y="6010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B22" workbookViewId="0">
      <selection activeCell="H38" sqref="H38"/>
    </sheetView>
  </sheetViews>
  <sheetFormatPr defaultColWidth="11.42578125" defaultRowHeight="12.75"/>
  <cols>
    <col min="1" max="1" width="40.85546875" customWidth="1"/>
    <col min="2" max="2" width="15.7109375" customWidth="1"/>
    <col min="3" max="3" width="15.28515625" customWidth="1"/>
    <col min="4" max="4" width="13.28515625" customWidth="1"/>
    <col min="5" max="5" width="12.5703125" customWidth="1"/>
    <col min="7" max="7" width="14.28515625" customWidth="1"/>
    <col min="8" max="8" width="12.7109375" bestFit="1" customWidth="1"/>
  </cols>
  <sheetData>
    <row r="1" spans="1:8">
      <c r="A1" s="75" t="s">
        <v>26</v>
      </c>
      <c r="B1" s="75"/>
      <c r="C1" s="75"/>
      <c r="D1" s="75"/>
      <c r="E1" s="75"/>
      <c r="F1" s="75"/>
      <c r="G1" s="75"/>
    </row>
    <row r="2" spans="1:8">
      <c r="A2" s="54"/>
      <c r="B2" s="54"/>
      <c r="C2" s="54"/>
      <c r="D2" s="54"/>
      <c r="E2" s="54"/>
      <c r="F2" s="54"/>
      <c r="G2" s="54"/>
    </row>
    <row r="3" spans="1:8">
      <c r="A3" s="74" t="s">
        <v>33</v>
      </c>
      <c r="B3" s="74"/>
      <c r="C3" s="74"/>
      <c r="D3" s="74"/>
      <c r="E3" s="74"/>
      <c r="F3" s="74"/>
      <c r="G3" s="74"/>
    </row>
    <row r="4" spans="1:8">
      <c r="A4" s="74" t="s">
        <v>35</v>
      </c>
      <c r="B4" s="74"/>
      <c r="C4" s="74"/>
      <c r="D4" s="74"/>
      <c r="E4" s="74"/>
      <c r="F4" s="74"/>
      <c r="G4" s="74"/>
    </row>
    <row r="5" spans="1:8" ht="13.5" thickBot="1">
      <c r="A5" s="74"/>
      <c r="B5" s="74"/>
      <c r="C5" s="74"/>
      <c r="D5" s="74"/>
      <c r="E5" s="74"/>
      <c r="F5" s="74"/>
      <c r="G5" s="74"/>
    </row>
    <row r="6" spans="1:8" ht="15.75" customHeight="1" thickBot="1">
      <c r="A6" s="65" t="s">
        <v>25</v>
      </c>
      <c r="B6" s="60" t="s">
        <v>24</v>
      </c>
      <c r="C6" s="68" t="s">
        <v>23</v>
      </c>
      <c r="D6" s="69"/>
      <c r="E6" s="70" t="s">
        <v>2</v>
      </c>
      <c r="F6" s="71"/>
      <c r="G6" s="60" t="s">
        <v>22</v>
      </c>
    </row>
    <row r="7" spans="1:8" ht="35.25" customHeight="1" thickBot="1">
      <c r="A7" s="66"/>
      <c r="B7" s="61"/>
      <c r="C7" s="63" t="s">
        <v>36</v>
      </c>
      <c r="D7" s="64"/>
      <c r="E7" s="72"/>
      <c r="F7" s="73"/>
      <c r="G7" s="61"/>
    </row>
    <row r="8" spans="1:8" ht="13.5" customHeight="1" thickBot="1">
      <c r="A8" s="67"/>
      <c r="B8" s="62"/>
      <c r="C8" s="53" t="s">
        <v>21</v>
      </c>
      <c r="D8" s="52" t="s">
        <v>20</v>
      </c>
      <c r="E8" s="51" t="s">
        <v>21</v>
      </c>
      <c r="F8" s="50" t="s">
        <v>20</v>
      </c>
      <c r="G8" s="62"/>
    </row>
    <row r="9" spans="1:8" ht="15.75" customHeight="1">
      <c r="A9" s="49" t="s">
        <v>19</v>
      </c>
      <c r="B9" s="48"/>
      <c r="C9" s="46"/>
      <c r="D9" s="47"/>
      <c r="E9" s="45"/>
      <c r="F9" s="44"/>
      <c r="G9" s="43"/>
    </row>
    <row r="10" spans="1:8" ht="15" customHeight="1">
      <c r="A10" s="31" t="s">
        <v>18</v>
      </c>
      <c r="B10" s="39">
        <v>549032434</v>
      </c>
      <c r="C10" s="41">
        <v>0</v>
      </c>
      <c r="D10" s="42">
        <v>0</v>
      </c>
      <c r="E10" s="8">
        <f t="shared" ref="E10:F13" si="0">C10</f>
        <v>0</v>
      </c>
      <c r="F10" s="7">
        <f t="shared" si="0"/>
        <v>0</v>
      </c>
      <c r="G10" s="7">
        <f>+B10-F10+E10</f>
        <v>549032434</v>
      </c>
      <c r="H10" s="2"/>
    </row>
    <row r="11" spans="1:8" ht="15" customHeight="1">
      <c r="A11" s="31" t="s">
        <v>17</v>
      </c>
      <c r="B11" s="39">
        <v>146474153</v>
      </c>
      <c r="C11" s="41">
        <v>0</v>
      </c>
      <c r="D11" s="42">
        <v>0</v>
      </c>
      <c r="E11" s="8">
        <f t="shared" si="0"/>
        <v>0</v>
      </c>
      <c r="F11" s="7">
        <f t="shared" si="0"/>
        <v>0</v>
      </c>
      <c r="G11" s="7">
        <f>+B11-F11+E11</f>
        <v>146474153</v>
      </c>
      <c r="H11" s="2"/>
    </row>
    <row r="12" spans="1:8" ht="15" customHeight="1">
      <c r="A12" s="31" t="s">
        <v>30</v>
      </c>
      <c r="B12" s="39">
        <v>45811691</v>
      </c>
      <c r="C12" s="41">
        <v>0</v>
      </c>
      <c r="D12" s="42">
        <v>0</v>
      </c>
      <c r="E12" s="8">
        <f t="shared" si="0"/>
        <v>0</v>
      </c>
      <c r="F12" s="7">
        <f t="shared" si="0"/>
        <v>0</v>
      </c>
      <c r="G12" s="7">
        <f>+B12-F12+E12</f>
        <v>45811691</v>
      </c>
      <c r="H12" s="2"/>
    </row>
    <row r="13" spans="1:8" ht="17.25" thickBot="1">
      <c r="A13" s="40" t="s">
        <v>31</v>
      </c>
      <c r="B13" s="39">
        <v>22249218</v>
      </c>
      <c r="C13" s="9">
        <v>0</v>
      </c>
      <c r="D13" s="11">
        <v>0</v>
      </c>
      <c r="E13" s="8">
        <f t="shared" si="0"/>
        <v>0</v>
      </c>
      <c r="F13" s="7">
        <f t="shared" si="0"/>
        <v>0</v>
      </c>
      <c r="G13" s="7">
        <f>+B13-F13+E13</f>
        <v>22249218</v>
      </c>
      <c r="H13" s="2"/>
    </row>
    <row r="14" spans="1:8" ht="13.5" thickBot="1">
      <c r="A14" s="5" t="s">
        <v>16</v>
      </c>
      <c r="B14" s="38">
        <f t="shared" ref="B14:G14" si="1">SUM(B10:B13)</f>
        <v>763567496</v>
      </c>
      <c r="C14" s="38">
        <f t="shared" si="1"/>
        <v>0</v>
      </c>
      <c r="D14" s="38">
        <f t="shared" si="1"/>
        <v>0</v>
      </c>
      <c r="E14" s="38">
        <f t="shared" si="1"/>
        <v>0</v>
      </c>
      <c r="F14" s="38">
        <f t="shared" si="1"/>
        <v>0</v>
      </c>
      <c r="G14" s="6">
        <f t="shared" si="1"/>
        <v>763567496</v>
      </c>
      <c r="H14" s="2"/>
    </row>
    <row r="15" spans="1:8">
      <c r="A15" s="37" t="s">
        <v>15</v>
      </c>
      <c r="B15" s="36"/>
      <c r="C15" s="35"/>
      <c r="D15" s="33"/>
      <c r="E15" s="34"/>
      <c r="F15" s="33"/>
      <c r="G15" s="7"/>
      <c r="H15" s="2"/>
    </row>
    <row r="16" spans="1:8" ht="14.25">
      <c r="A16" s="24" t="s">
        <v>14</v>
      </c>
      <c r="B16" s="23">
        <v>311777037</v>
      </c>
      <c r="C16" s="29">
        <v>0</v>
      </c>
      <c r="D16" s="32">
        <v>0</v>
      </c>
      <c r="E16" s="8">
        <f t="shared" ref="E16:E22" si="2">C16</f>
        <v>0</v>
      </c>
      <c r="F16" s="7">
        <f t="shared" ref="F16:F22" si="3">D16</f>
        <v>0</v>
      </c>
      <c r="G16" s="7">
        <f t="shared" ref="G16:G22" si="4">+B16-F16+E16</f>
        <v>311777037</v>
      </c>
      <c r="H16" s="2"/>
    </row>
    <row r="17" spans="1:8" ht="14.25">
      <c r="A17" s="30" t="s">
        <v>32</v>
      </c>
      <c r="B17" s="23">
        <v>431103099</v>
      </c>
      <c r="C17" s="29">
        <v>0</v>
      </c>
      <c r="D17" s="28">
        <v>0</v>
      </c>
      <c r="E17" s="8">
        <f t="shared" si="2"/>
        <v>0</v>
      </c>
      <c r="F17" s="7">
        <f t="shared" si="3"/>
        <v>0</v>
      </c>
      <c r="G17" s="7">
        <f t="shared" si="4"/>
        <v>431103099</v>
      </c>
      <c r="H17" s="2"/>
    </row>
    <row r="18" spans="1:8" ht="14.25">
      <c r="A18" s="31" t="s">
        <v>28</v>
      </c>
      <c r="B18" s="23">
        <v>137697840</v>
      </c>
      <c r="C18" s="29">
        <v>0</v>
      </c>
      <c r="D18" s="28">
        <v>0</v>
      </c>
      <c r="E18" s="8">
        <f t="shared" si="2"/>
        <v>0</v>
      </c>
      <c r="F18" s="7">
        <f t="shared" si="3"/>
        <v>0</v>
      </c>
      <c r="G18" s="7">
        <f t="shared" si="4"/>
        <v>137697840</v>
      </c>
      <c r="H18" s="2"/>
    </row>
    <row r="19" spans="1:8" ht="14.25">
      <c r="A19" s="30" t="s">
        <v>13</v>
      </c>
      <c r="B19" s="23">
        <v>0</v>
      </c>
      <c r="C19" s="29">
        <v>0</v>
      </c>
      <c r="D19" s="28">
        <v>0</v>
      </c>
      <c r="E19" s="8">
        <f t="shared" si="2"/>
        <v>0</v>
      </c>
      <c r="F19" s="7">
        <f t="shared" si="3"/>
        <v>0</v>
      </c>
      <c r="G19" s="7">
        <f t="shared" si="4"/>
        <v>0</v>
      </c>
      <c r="H19" s="2"/>
    </row>
    <row r="20" spans="1:8" ht="14.25">
      <c r="A20" s="30" t="s">
        <v>12</v>
      </c>
      <c r="B20" s="23">
        <v>7762744</v>
      </c>
      <c r="C20" s="29">
        <v>0</v>
      </c>
      <c r="D20" s="28">
        <v>0</v>
      </c>
      <c r="E20" s="8">
        <f t="shared" si="2"/>
        <v>0</v>
      </c>
      <c r="F20" s="7">
        <f t="shared" si="3"/>
        <v>0</v>
      </c>
      <c r="G20" s="7">
        <f t="shared" si="4"/>
        <v>7762744</v>
      </c>
      <c r="H20" s="2"/>
    </row>
    <row r="21" spans="1:8" ht="14.25">
      <c r="A21" s="13" t="s">
        <v>11</v>
      </c>
      <c r="B21" s="21">
        <v>10527399</v>
      </c>
      <c r="C21" s="10">
        <v>0</v>
      </c>
      <c r="D21" s="11">
        <v>0</v>
      </c>
      <c r="E21" s="8">
        <f t="shared" si="2"/>
        <v>0</v>
      </c>
      <c r="F21" s="7">
        <f t="shared" si="3"/>
        <v>0</v>
      </c>
      <c r="G21" s="7">
        <f t="shared" si="4"/>
        <v>10527399</v>
      </c>
      <c r="H21" s="2"/>
    </row>
    <row r="22" spans="1:8" ht="15" thickBot="1">
      <c r="A22" s="20" t="s">
        <v>10</v>
      </c>
      <c r="B22" s="19">
        <v>12040605</v>
      </c>
      <c r="C22" s="10">
        <v>0</v>
      </c>
      <c r="D22" s="11">
        <v>0</v>
      </c>
      <c r="E22" s="8">
        <f t="shared" si="2"/>
        <v>0</v>
      </c>
      <c r="F22" s="7">
        <f t="shared" si="3"/>
        <v>0</v>
      </c>
      <c r="G22" s="7">
        <f t="shared" si="4"/>
        <v>12040605</v>
      </c>
      <c r="H22" s="2"/>
    </row>
    <row r="23" spans="1:8" ht="13.5" thickBot="1">
      <c r="A23" s="27" t="s">
        <v>9</v>
      </c>
      <c r="B23" s="6">
        <f t="shared" ref="B23:G23" si="5">SUM(B16:B22)</f>
        <v>910908724</v>
      </c>
      <c r="C23" s="6">
        <f t="shared" si="5"/>
        <v>0</v>
      </c>
      <c r="D23" s="6">
        <f t="shared" si="5"/>
        <v>0</v>
      </c>
      <c r="E23" s="6">
        <f t="shared" si="5"/>
        <v>0</v>
      </c>
      <c r="F23" s="6">
        <f t="shared" si="5"/>
        <v>0</v>
      </c>
      <c r="G23" s="6">
        <f t="shared" si="5"/>
        <v>910908724</v>
      </c>
      <c r="H23" s="2"/>
    </row>
    <row r="24" spans="1:8">
      <c r="A24" s="26" t="s">
        <v>8</v>
      </c>
      <c r="B24" s="19"/>
      <c r="C24" s="10"/>
      <c r="D24" s="11"/>
      <c r="E24" s="8"/>
      <c r="F24" s="7"/>
      <c r="G24" s="7"/>
      <c r="H24" s="2"/>
    </row>
    <row r="25" spans="1:8" ht="14.25">
      <c r="A25" s="24" t="s">
        <v>7</v>
      </c>
      <c r="B25" s="23">
        <v>294573636</v>
      </c>
      <c r="C25" s="22">
        <v>0</v>
      </c>
      <c r="D25" s="25">
        <v>0</v>
      </c>
      <c r="E25" s="8">
        <f t="shared" ref="E25:F27" si="6">C25</f>
        <v>0</v>
      </c>
      <c r="F25" s="7">
        <f t="shared" si="6"/>
        <v>0</v>
      </c>
      <c r="G25" s="7">
        <f>+B25-F25+E25</f>
        <v>294573636</v>
      </c>
      <c r="H25" s="2"/>
    </row>
    <row r="26" spans="1:8" ht="14.25">
      <c r="A26" s="24" t="s">
        <v>6</v>
      </c>
      <c r="B26" s="23">
        <v>335916618</v>
      </c>
      <c r="C26" s="22">
        <v>0</v>
      </c>
      <c r="D26" s="18">
        <v>0</v>
      </c>
      <c r="E26" s="8">
        <f t="shared" si="6"/>
        <v>0</v>
      </c>
      <c r="F26" s="7">
        <f t="shared" si="6"/>
        <v>0</v>
      </c>
      <c r="G26" s="7">
        <f>+B26-F26+E26</f>
        <v>335916618</v>
      </c>
      <c r="H26" s="2"/>
    </row>
    <row r="27" spans="1:8" ht="15" thickBot="1">
      <c r="A27" s="13" t="s">
        <v>34</v>
      </c>
      <c r="B27" s="21">
        <v>589925</v>
      </c>
      <c r="C27" s="10">
        <v>0</v>
      </c>
      <c r="D27" s="18">
        <v>0</v>
      </c>
      <c r="E27" s="8">
        <f t="shared" si="6"/>
        <v>0</v>
      </c>
      <c r="F27" s="7">
        <f t="shared" si="6"/>
        <v>0</v>
      </c>
      <c r="G27" s="7">
        <f>+B27-F27+E27</f>
        <v>589925</v>
      </c>
      <c r="H27" s="2"/>
    </row>
    <row r="28" spans="1:8" ht="13.5" thickBot="1">
      <c r="A28" s="5" t="s">
        <v>5</v>
      </c>
      <c r="B28" s="4">
        <f t="shared" ref="B28:G28" si="7">SUM(B25:B27)</f>
        <v>631080179</v>
      </c>
      <c r="C28" s="4">
        <f t="shared" si="7"/>
        <v>0</v>
      </c>
      <c r="D28" s="4">
        <f t="shared" si="7"/>
        <v>0</v>
      </c>
      <c r="E28" s="4">
        <f t="shared" si="7"/>
        <v>0</v>
      </c>
      <c r="F28" s="4">
        <f t="shared" si="7"/>
        <v>0</v>
      </c>
      <c r="G28" s="6">
        <f t="shared" si="7"/>
        <v>631080179</v>
      </c>
      <c r="H28" s="2"/>
    </row>
    <row r="29" spans="1:8">
      <c r="A29" s="17" t="s">
        <v>37</v>
      </c>
      <c r="B29" s="16"/>
      <c r="C29" s="15"/>
      <c r="D29" s="14"/>
      <c r="E29" s="15"/>
      <c r="F29" s="14"/>
      <c r="G29" s="57"/>
      <c r="H29" s="2"/>
    </row>
    <row r="30" spans="1:8" ht="14.25">
      <c r="A30" s="13" t="s">
        <v>4</v>
      </c>
      <c r="B30" s="12">
        <v>107653277</v>
      </c>
      <c r="C30" s="10">
        <v>0</v>
      </c>
      <c r="D30" s="11">
        <v>44855532</v>
      </c>
      <c r="E30" s="8">
        <f>C30</f>
        <v>0</v>
      </c>
      <c r="F30" s="11">
        <f>D30</f>
        <v>44855532</v>
      </c>
      <c r="G30" s="7">
        <f>+B30-F30+E30</f>
        <v>62797745</v>
      </c>
      <c r="H30" s="2"/>
    </row>
    <row r="31" spans="1:8" ht="14.25">
      <c r="A31" s="13" t="s">
        <v>29</v>
      </c>
      <c r="B31" s="12">
        <v>79742360</v>
      </c>
      <c r="C31" s="10">
        <v>0</v>
      </c>
      <c r="D31" s="11">
        <v>0</v>
      </c>
      <c r="E31" s="8">
        <v>0</v>
      </c>
      <c r="F31" s="11">
        <v>0</v>
      </c>
      <c r="G31" s="7">
        <f>+B31-F31+E31</f>
        <v>79742360</v>
      </c>
      <c r="H31" s="2"/>
    </row>
    <row r="32" spans="1:8" ht="15" thickBot="1">
      <c r="A32" s="13" t="s">
        <v>38</v>
      </c>
      <c r="B32" s="12">
        <v>0</v>
      </c>
      <c r="C32" s="10">
        <v>44855532</v>
      </c>
      <c r="D32" s="11">
        <v>0</v>
      </c>
      <c r="E32" s="58">
        <f>C32</f>
        <v>44855532</v>
      </c>
      <c r="F32" s="59">
        <f>D32</f>
        <v>0</v>
      </c>
      <c r="G32" s="7">
        <f>+B32-F32+E32</f>
        <v>44855532</v>
      </c>
      <c r="H32" s="2"/>
    </row>
    <row r="33" spans="1:8" ht="13.5" thickBot="1">
      <c r="A33" s="5" t="s">
        <v>3</v>
      </c>
      <c r="B33" s="3">
        <f t="shared" ref="B33:G33" si="8">SUM(B30:B32)</f>
        <v>187395637</v>
      </c>
      <c r="C33" s="3">
        <f t="shared" si="8"/>
        <v>44855532</v>
      </c>
      <c r="D33" s="3">
        <f t="shared" si="8"/>
        <v>44855532</v>
      </c>
      <c r="E33" s="3">
        <f t="shared" si="8"/>
        <v>44855532</v>
      </c>
      <c r="F33" s="3">
        <f t="shared" si="8"/>
        <v>44855532</v>
      </c>
      <c r="G33" s="3">
        <f t="shared" si="8"/>
        <v>187395637</v>
      </c>
      <c r="H33" s="2"/>
    </row>
    <row r="34" spans="1:8" ht="13.5" thickBot="1">
      <c r="A34" s="5" t="s">
        <v>2</v>
      </c>
      <c r="B34" s="4">
        <f t="shared" ref="B34:G34" si="9">(B33+B28+B23+B14)</f>
        <v>2492952036</v>
      </c>
      <c r="C34" s="4">
        <f t="shared" si="9"/>
        <v>44855532</v>
      </c>
      <c r="D34" s="4">
        <f t="shared" si="9"/>
        <v>44855532</v>
      </c>
      <c r="E34" s="4">
        <f t="shared" si="9"/>
        <v>44855532</v>
      </c>
      <c r="F34" s="4">
        <f t="shared" si="9"/>
        <v>44855532</v>
      </c>
      <c r="G34" s="3">
        <f t="shared" si="9"/>
        <v>2492952036</v>
      </c>
      <c r="H34" s="2"/>
    </row>
    <row r="35" spans="1:8">
      <c r="B35" s="2"/>
      <c r="C35" s="2"/>
      <c r="E35" s="2"/>
      <c r="G35" s="56"/>
      <c r="H35" s="2"/>
    </row>
    <row r="36" spans="1:8">
      <c r="B36" s="2"/>
    </row>
    <row r="38" spans="1:8">
      <c r="A38" s="55" t="s">
        <v>39</v>
      </c>
      <c r="E38" s="55" t="s">
        <v>1</v>
      </c>
    </row>
    <row r="39" spans="1:8">
      <c r="A39" s="1" t="s">
        <v>40</v>
      </c>
      <c r="E39" s="1" t="s">
        <v>27</v>
      </c>
    </row>
    <row r="40" spans="1:8">
      <c r="E40" t="s">
        <v>0</v>
      </c>
    </row>
  </sheetData>
  <mergeCells count="10">
    <mergeCell ref="A4:G4"/>
    <mergeCell ref="A1:G1"/>
    <mergeCell ref="A3:G3"/>
    <mergeCell ref="A5:G5"/>
    <mergeCell ref="G6:G8"/>
    <mergeCell ref="C7:D7"/>
    <mergeCell ref="A6:A8"/>
    <mergeCell ref="B6:B8"/>
    <mergeCell ref="C6:D6"/>
    <mergeCell ref="E6:F7"/>
  </mergeCells>
  <phoneticPr fontId="8" type="noConversion"/>
  <printOptions horizontalCentered="1" verticalCentered="1"/>
  <pageMargins left="0" right="0" top="0" bottom="0" header="0" footer="0"/>
  <pageSetup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Guaviare Modificación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lsosa</cp:lastModifiedBy>
  <cp:lastPrinted>2010-09-27T14:03:22Z</cp:lastPrinted>
  <dcterms:created xsi:type="dcterms:W3CDTF">2009-10-27T21:28:25Z</dcterms:created>
  <dcterms:modified xsi:type="dcterms:W3CDTF">2011-08-10T21:12:00Z</dcterms:modified>
</cp:coreProperties>
</file>